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5370" windowHeight="97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8" i="1" l="1"/>
  <c r="D20" i="1"/>
  <c r="V38" i="1"/>
  <c r="V33" i="1"/>
  <c r="V28" i="1"/>
  <c r="V23" i="1"/>
  <c r="V13" i="1"/>
  <c r="V8" i="1"/>
  <c r="V3" i="1"/>
  <c r="AD18" i="1"/>
  <c r="V18" i="1"/>
  <c r="D5" i="1"/>
  <c r="D40" i="1" l="1"/>
  <c r="D35" i="1"/>
  <c r="S33" i="1" s="1"/>
  <c r="T33" i="1" s="1"/>
  <c r="D25" i="1"/>
  <c r="S38" i="1"/>
  <c r="T38" i="1" s="1"/>
  <c r="R38" i="1"/>
  <c r="R33" i="1"/>
  <c r="S28" i="1"/>
  <c r="T28" i="1" s="1"/>
  <c r="R28" i="1"/>
  <c r="T23" i="1"/>
  <c r="S23" i="1"/>
  <c r="R23" i="1"/>
  <c r="S18" i="1"/>
  <c r="T18" i="1" s="1"/>
  <c r="R18" i="1"/>
  <c r="T13" i="1"/>
  <c r="S13" i="1"/>
  <c r="R13" i="1"/>
  <c r="S8" i="1"/>
  <c r="T8" i="1" s="1"/>
  <c r="R8" i="1"/>
  <c r="P38" i="1"/>
  <c r="O38" i="1"/>
  <c r="N38" i="1"/>
  <c r="P33" i="1"/>
  <c r="O33" i="1"/>
  <c r="N33" i="1"/>
  <c r="P28" i="1"/>
  <c r="O28" i="1"/>
  <c r="N28" i="1"/>
  <c r="P23" i="1"/>
  <c r="O23" i="1"/>
  <c r="N23" i="1"/>
  <c r="P18" i="1"/>
  <c r="O18" i="1"/>
  <c r="N18" i="1"/>
  <c r="P13" i="1"/>
  <c r="O13" i="1"/>
  <c r="N13" i="1"/>
  <c r="P8" i="1"/>
  <c r="O8" i="1"/>
  <c r="N8" i="1"/>
  <c r="K38" i="1"/>
  <c r="J38" i="1"/>
  <c r="K33" i="1"/>
  <c r="J33" i="1"/>
  <c r="K28" i="1"/>
  <c r="J28" i="1"/>
  <c r="K23" i="1"/>
  <c r="J23" i="1"/>
  <c r="J18" i="1"/>
  <c r="K13" i="1"/>
  <c r="J13" i="1"/>
  <c r="K8" i="1"/>
  <c r="J8" i="1"/>
  <c r="D30" i="1"/>
  <c r="D15" i="1"/>
  <c r="D10" i="1"/>
  <c r="S3" i="1"/>
  <c r="T3" i="1" s="1"/>
  <c r="R3" i="1"/>
  <c r="P3" i="1"/>
  <c r="O3" i="1"/>
  <c r="N3" i="1"/>
  <c r="K3" i="1"/>
  <c r="J3" i="1"/>
  <c r="D38" i="1"/>
  <c r="D37" i="1" s="1"/>
  <c r="X38" i="1" s="1"/>
  <c r="D33" i="1"/>
  <c r="D32" i="1" s="1"/>
  <c r="W33" i="1" s="1"/>
  <c r="AA33" i="1" s="1"/>
  <c r="D28" i="1"/>
  <c r="D27" i="1" s="1"/>
  <c r="X28" i="1" s="1"/>
  <c r="D23" i="1"/>
  <c r="D22" i="1" s="1"/>
  <c r="W23" i="1" s="1"/>
  <c r="AA23" i="1" s="1"/>
  <c r="D18" i="1"/>
  <c r="B17" i="1"/>
  <c r="D13" i="1"/>
  <c r="D12" i="1" s="1"/>
  <c r="D8" i="1"/>
  <c r="D7" i="1" s="1"/>
  <c r="X8" i="1" s="1"/>
  <c r="D3" i="1"/>
  <c r="B2" i="1"/>
  <c r="X33" i="1" l="1"/>
  <c r="F32" i="1"/>
  <c r="X23" i="1"/>
  <c r="D2" i="1"/>
  <c r="W3" i="1" s="1"/>
  <c r="AA3" i="1" s="1"/>
  <c r="D17" i="1"/>
  <c r="X18" i="1" s="1"/>
  <c r="F22" i="1"/>
  <c r="Z23" i="1"/>
  <c r="AD23" i="1" s="1"/>
  <c r="Z33" i="1"/>
  <c r="AD33" i="1" s="1"/>
  <c r="W13" i="1"/>
  <c r="AA13" i="1" s="1"/>
  <c r="G12" i="1"/>
  <c r="X13" i="1"/>
  <c r="Z13" i="1"/>
  <c r="AD13" i="1" s="1"/>
  <c r="F12" i="1"/>
  <c r="AE23" i="1"/>
  <c r="AB23" i="1"/>
  <c r="AF23" i="1" s="1"/>
  <c r="AE33" i="1"/>
  <c r="AB33" i="1"/>
  <c r="AF33" i="1" s="1"/>
  <c r="F7" i="1"/>
  <c r="F27" i="1"/>
  <c r="F37" i="1"/>
  <c r="W8" i="1"/>
  <c r="AA8" i="1" s="1"/>
  <c r="W28" i="1"/>
  <c r="AA28" i="1" s="1"/>
  <c r="W38" i="1"/>
  <c r="AA38" i="1" s="1"/>
  <c r="G7" i="1"/>
  <c r="G22" i="1"/>
  <c r="G27" i="1"/>
  <c r="G32" i="1"/>
  <c r="G37" i="1"/>
  <c r="Z8" i="1"/>
  <c r="AD8" i="1" s="1"/>
  <c r="Z28" i="1"/>
  <c r="AD28" i="1" s="1"/>
  <c r="Z38" i="1"/>
  <c r="AD38" i="1" s="1"/>
  <c r="Z3" i="1" l="1"/>
  <c r="AD3" i="1" s="1"/>
  <c r="G2" i="1"/>
  <c r="F2" i="1"/>
  <c r="X3" i="1"/>
  <c r="Z18" i="1"/>
  <c r="G17" i="1"/>
  <c r="W18" i="1"/>
  <c r="AA18" i="1" s="1"/>
  <c r="AE18" i="1" s="1"/>
  <c r="F17" i="1"/>
  <c r="AB38" i="1"/>
  <c r="AF38" i="1" s="1"/>
  <c r="AE38" i="1"/>
  <c r="AB18" i="1"/>
  <c r="AF18" i="1" s="1"/>
  <c r="AE13" i="1"/>
  <c r="AB13" i="1"/>
  <c r="AF13" i="1" s="1"/>
  <c r="AB28" i="1"/>
  <c r="AF28" i="1" s="1"/>
  <c r="AE28" i="1"/>
  <c r="AB8" i="1"/>
  <c r="AF8" i="1" s="1"/>
  <c r="AE8" i="1"/>
  <c r="AE3" i="1"/>
  <c r="AB3" i="1"/>
  <c r="AF3" i="1" s="1"/>
</calcChain>
</file>

<file path=xl/sharedStrings.xml><?xml version="1.0" encoding="utf-8"?>
<sst xmlns="http://schemas.openxmlformats.org/spreadsheetml/2006/main" count="99" uniqueCount="28">
  <si>
    <t>tau_1/tau_2</t>
  </si>
  <si>
    <t>theta/tau_2</t>
  </si>
  <si>
    <t>theta</t>
  </si>
  <si>
    <t>tau_2</t>
  </si>
  <si>
    <t>tau_1</t>
  </si>
  <si>
    <t>A</t>
  </si>
  <si>
    <t>B</t>
  </si>
  <si>
    <t>C</t>
  </si>
  <si>
    <t>D</t>
  </si>
  <si>
    <t>E</t>
  </si>
  <si>
    <t>F</t>
  </si>
  <si>
    <t>G</t>
  </si>
  <si>
    <t>H</t>
  </si>
  <si>
    <t>as^2</t>
  </si>
  <si>
    <t>bs</t>
  </si>
  <si>
    <t>c</t>
  </si>
  <si>
    <t>Kc</t>
  </si>
  <si>
    <t>tau_i</t>
  </si>
  <si>
    <t>tau_r</t>
  </si>
  <si>
    <t>Ideal PID</t>
  </si>
  <si>
    <t>Z-N PI</t>
  </si>
  <si>
    <t>Mod Ideal PID</t>
  </si>
  <si>
    <t>Mod Ideal PID (2/3*Kc)</t>
  </si>
  <si>
    <t>k</t>
  </si>
  <si>
    <t>Ku</t>
  </si>
  <si>
    <t>Tu</t>
  </si>
  <si>
    <t>Z-N PID</t>
  </si>
  <si>
    <t>Mod Z-N 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</si>
</sst>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1" fillId="9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4" borderId="0" xfId="3"/>
    <xf numFmtId="0" fontId="1" fillId="9" borderId="0" xfId="8"/>
    <xf numFmtId="0" fontId="4" fillId="3" borderId="0" xfId="2"/>
    <xf numFmtId="0" fontId="4" fillId="7" borderId="0" xfId="6"/>
    <xf numFmtId="0" fontId="4" fillId="8" borderId="0" xfId="7"/>
    <xf numFmtId="0" fontId="4" fillId="5" borderId="0" xfId="4"/>
    <xf numFmtId="0" fontId="3" fillId="0" borderId="0" xfId="0" applyFont="1" applyAlignment="1">
      <alignment horizontal="center"/>
    </xf>
    <xf numFmtId="0" fontId="2" fillId="5" borderId="0" xfId="4" applyFont="1" applyAlignment="1">
      <alignment horizontal="right"/>
    </xf>
    <xf numFmtId="0" fontId="4" fillId="6" borderId="0" xfId="5"/>
    <xf numFmtId="0" fontId="3" fillId="0" borderId="0" xfId="0" applyFont="1" applyAlignment="1">
      <alignment horizontal="center"/>
    </xf>
    <xf numFmtId="0" fontId="2" fillId="7" borderId="0" xfId="6" applyFont="1" applyAlignment="1">
      <alignment horizontal="center"/>
    </xf>
    <xf numFmtId="0" fontId="2" fillId="4" borderId="0" xfId="3" applyFont="1" applyAlignment="1">
      <alignment horizontal="center"/>
    </xf>
    <xf numFmtId="0" fontId="2" fillId="3" borderId="0" xfId="2" applyFont="1" applyAlignment="1">
      <alignment horizontal="center"/>
    </xf>
    <xf numFmtId="0" fontId="3" fillId="9" borderId="0" xfId="8" applyFont="1" applyAlignment="1">
      <alignment horizontal="center"/>
    </xf>
    <xf numFmtId="0" fontId="2" fillId="6" borderId="0" xfId="5" applyFont="1" applyAlignment="1">
      <alignment horizontal="center"/>
    </xf>
    <xf numFmtId="0" fontId="2" fillId="8" borderId="0" xfId="7" applyFont="1" applyAlignment="1">
      <alignment horizontal="center"/>
    </xf>
    <xf numFmtId="0" fontId="1" fillId="10" borderId="0" xfId="1" applyFill="1"/>
  </cellXfs>
  <cellStyles count="9">
    <cellStyle name="20% - Accent1" xfId="1" builtinId="30"/>
    <cellStyle name="40% - Accent6" xfId="8" builtinId="51"/>
    <cellStyle name="60% - Accent2" xfId="3" builtinId="36"/>
    <cellStyle name="Accent2" xfId="2" builtinId="33"/>
    <cellStyle name="Accent3" xfId="4" builtinId="37"/>
    <cellStyle name="Accent4" xfId="5" builtinId="41"/>
    <cellStyle name="Accent5" xfId="6" builtinId="45"/>
    <cellStyle name="Accent6" xfId="7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"/>
  <sheetViews>
    <sheetView tabSelected="1" zoomScale="80" zoomScaleNormal="80" workbookViewId="0">
      <selection activeCell="V18" sqref="V18"/>
    </sheetView>
  </sheetViews>
  <sheetFormatPr defaultRowHeight="15" x14ac:dyDescent="0.25"/>
  <cols>
    <col min="1" max="1" width="12.85546875" bestFit="1" customWidth="1"/>
    <col min="12" max="12" width="11.140625" customWidth="1"/>
    <col min="13" max="20" width="9.140625" hidden="1" customWidth="1"/>
    <col min="30" max="32" width="0" hidden="1" customWidth="1"/>
  </cols>
  <sheetData>
    <row r="1" spans="1:32" x14ac:dyDescent="0.25">
      <c r="A1" s="11" t="s">
        <v>5</v>
      </c>
      <c r="B1" s="11"/>
      <c r="C1" s="11"/>
      <c r="D1" s="11"/>
      <c r="E1" s="8"/>
      <c r="F1" s="9" t="s">
        <v>13</v>
      </c>
      <c r="G1" s="9" t="s">
        <v>14</v>
      </c>
      <c r="H1" s="9" t="s">
        <v>15</v>
      </c>
      <c r="J1" s="13" t="s">
        <v>20</v>
      </c>
      <c r="K1" s="13"/>
      <c r="L1" s="13"/>
      <c r="M1" s="1"/>
      <c r="N1" s="16" t="s">
        <v>26</v>
      </c>
      <c r="O1" s="16"/>
      <c r="P1" s="16"/>
      <c r="Q1" s="1"/>
      <c r="R1" s="17" t="s">
        <v>27</v>
      </c>
      <c r="S1" s="17"/>
      <c r="T1" s="17"/>
      <c r="U1" s="1"/>
      <c r="V1" s="12" t="s">
        <v>19</v>
      </c>
      <c r="W1" s="12"/>
      <c r="X1" s="12"/>
      <c r="Y1" s="1"/>
      <c r="Z1" s="14" t="s">
        <v>21</v>
      </c>
      <c r="AA1" s="14"/>
      <c r="AB1" s="14"/>
      <c r="AC1" s="1"/>
      <c r="AD1" s="15" t="s">
        <v>22</v>
      </c>
      <c r="AE1" s="15"/>
      <c r="AF1" s="15"/>
    </row>
    <row r="2" spans="1:32" x14ac:dyDescent="0.25">
      <c r="A2" t="s">
        <v>0</v>
      </c>
      <c r="B2">
        <f>0.1</f>
        <v>0.1</v>
      </c>
      <c r="C2" t="s">
        <v>4</v>
      </c>
      <c r="D2">
        <f>D3*B2</f>
        <v>0.125</v>
      </c>
      <c r="F2" s="7">
        <f>D2*D3</f>
        <v>0.15625</v>
      </c>
      <c r="G2" s="7">
        <f>D2+D3</f>
        <v>1.375</v>
      </c>
      <c r="H2" s="7">
        <v>1</v>
      </c>
      <c r="J2" s="2" t="s">
        <v>16</v>
      </c>
      <c r="K2" s="2" t="s">
        <v>17</v>
      </c>
      <c r="L2" s="2" t="s">
        <v>18</v>
      </c>
      <c r="N2" s="10" t="s">
        <v>16</v>
      </c>
      <c r="O2" s="10" t="s">
        <v>17</v>
      </c>
      <c r="P2" s="10" t="s">
        <v>18</v>
      </c>
      <c r="R2" s="6" t="s">
        <v>16</v>
      </c>
      <c r="S2" s="6" t="s">
        <v>17</v>
      </c>
      <c r="T2" s="6" t="s">
        <v>18</v>
      </c>
      <c r="V2" s="5" t="s">
        <v>16</v>
      </c>
      <c r="W2" s="5" t="s">
        <v>17</v>
      </c>
      <c r="X2" s="5" t="s">
        <v>18</v>
      </c>
      <c r="Z2" s="4" t="s">
        <v>16</v>
      </c>
      <c r="AA2" s="4" t="s">
        <v>17</v>
      </c>
      <c r="AB2" s="4" t="s">
        <v>18</v>
      </c>
      <c r="AD2" s="3" t="s">
        <v>16</v>
      </c>
      <c r="AE2" s="3" t="s">
        <v>17</v>
      </c>
      <c r="AF2" s="3" t="s">
        <v>18</v>
      </c>
    </row>
    <row r="3" spans="1:32" x14ac:dyDescent="0.25">
      <c r="A3" t="s">
        <v>1</v>
      </c>
      <c r="B3">
        <v>0.2</v>
      </c>
      <c r="C3" t="s">
        <v>3</v>
      </c>
      <c r="D3">
        <f>B4/B3</f>
        <v>1.25</v>
      </c>
      <c r="F3" s="7"/>
      <c r="G3" s="7"/>
      <c r="H3" s="7"/>
      <c r="J3" s="2">
        <f>D4/2.2</f>
        <v>3.3204545454545449</v>
      </c>
      <c r="K3" s="2">
        <f>D5/1.2</f>
        <v>1.0191666666666666</v>
      </c>
      <c r="L3" s="2">
        <v>0</v>
      </c>
      <c r="N3" s="10">
        <f>D4/1.7</f>
        <v>4.2970588235294116</v>
      </c>
      <c r="O3" s="10">
        <f>D5/2</f>
        <v>0.61149999999999993</v>
      </c>
      <c r="P3" s="10">
        <f>D5/8</f>
        <v>0.15287499999999998</v>
      </c>
      <c r="R3" s="6">
        <f>D4/2.2</f>
        <v>3.3204545454545449</v>
      </c>
      <c r="S3" s="6">
        <f>D5/1.2</f>
        <v>1.0191666666666666</v>
      </c>
      <c r="T3" s="6">
        <f>S3/4</f>
        <v>0.25479166666666664</v>
      </c>
      <c r="V3" s="5">
        <f>(2/3)*(D2+D3)/(B5*B4)</f>
        <v>3.6666666666666665</v>
      </c>
      <c r="W3" s="5">
        <f>D2+D3</f>
        <v>1.375</v>
      </c>
      <c r="X3" s="5">
        <f>D2*D3/(D2+D3)</f>
        <v>0.11363636363636363</v>
      </c>
      <c r="Z3" s="4">
        <f>V3</f>
        <v>3.6666666666666665</v>
      </c>
      <c r="AA3" s="4">
        <f>W3</f>
        <v>1.375</v>
      </c>
      <c r="AB3" s="4">
        <f>AA3/4</f>
        <v>0.34375</v>
      </c>
      <c r="AD3" s="3">
        <f>(2/3)*Z3</f>
        <v>2.4444444444444442</v>
      </c>
      <c r="AE3" s="3">
        <f>AA3</f>
        <v>1.375</v>
      </c>
      <c r="AF3" s="3">
        <f>AB3</f>
        <v>0.34375</v>
      </c>
    </row>
    <row r="4" spans="1:32" x14ac:dyDescent="0.25">
      <c r="A4" t="s">
        <v>2</v>
      </c>
      <c r="B4">
        <v>0.25</v>
      </c>
      <c r="C4" t="s">
        <v>24</v>
      </c>
      <c r="D4">
        <v>7.3049999999999997</v>
      </c>
      <c r="F4" s="7"/>
      <c r="G4" s="7"/>
      <c r="H4" s="7"/>
      <c r="J4" s="2"/>
      <c r="K4" s="2"/>
      <c r="L4" s="2"/>
      <c r="N4" s="10"/>
      <c r="O4" s="10"/>
      <c r="P4" s="10"/>
      <c r="R4" s="6"/>
      <c r="S4" s="6"/>
      <c r="T4" s="6"/>
      <c r="V4" s="5"/>
      <c r="W4" s="5"/>
      <c r="X4" s="5"/>
      <c r="Z4" s="4"/>
      <c r="AA4" s="4"/>
      <c r="AB4" s="4"/>
      <c r="AD4" s="3"/>
      <c r="AE4" s="3"/>
      <c r="AF4" s="3"/>
    </row>
    <row r="5" spans="1:32" x14ac:dyDescent="0.25">
      <c r="A5" t="s">
        <v>23</v>
      </c>
      <c r="B5">
        <v>1</v>
      </c>
      <c r="C5" t="s">
        <v>25</v>
      </c>
      <c r="D5">
        <f>3.762-2.539</f>
        <v>1.2229999999999999</v>
      </c>
      <c r="F5" s="7"/>
      <c r="G5" s="7"/>
      <c r="H5" s="7"/>
      <c r="J5" s="2"/>
      <c r="K5" s="2"/>
      <c r="L5" s="2"/>
      <c r="N5" s="10"/>
      <c r="O5" s="10"/>
      <c r="P5" s="10"/>
      <c r="R5" s="6"/>
      <c r="S5" s="6"/>
      <c r="T5" s="6"/>
      <c r="V5" s="5"/>
      <c r="W5" s="5"/>
      <c r="X5" s="5"/>
      <c r="Z5" s="4"/>
      <c r="AA5" s="4"/>
      <c r="AB5" s="4"/>
      <c r="AD5" s="3"/>
      <c r="AE5" s="3"/>
      <c r="AF5" s="3"/>
    </row>
    <row r="6" spans="1:32" x14ac:dyDescent="0.25">
      <c r="A6" s="11" t="s">
        <v>6</v>
      </c>
      <c r="B6" s="11"/>
      <c r="C6" s="11"/>
      <c r="D6" s="11"/>
      <c r="E6" s="8"/>
      <c r="F6" s="7"/>
      <c r="G6" s="7"/>
      <c r="H6" s="7"/>
      <c r="J6" s="2"/>
      <c r="K6" s="2"/>
      <c r="L6" s="2"/>
      <c r="N6" s="10"/>
      <c r="O6" s="10"/>
      <c r="P6" s="10"/>
      <c r="R6" s="6"/>
      <c r="S6" s="6"/>
      <c r="T6" s="6"/>
      <c r="V6" s="5"/>
      <c r="W6" s="5"/>
      <c r="X6" s="5"/>
      <c r="Z6" s="4"/>
      <c r="AA6" s="4"/>
      <c r="AB6" s="4"/>
      <c r="AD6" s="3"/>
      <c r="AE6" s="3"/>
      <c r="AF6" s="3"/>
    </row>
    <row r="7" spans="1:32" x14ac:dyDescent="0.25">
      <c r="A7" t="s">
        <v>0</v>
      </c>
      <c r="B7">
        <v>0.5</v>
      </c>
      <c r="C7" t="s">
        <v>4</v>
      </c>
      <c r="D7">
        <f>D8*B7</f>
        <v>0.625</v>
      </c>
      <c r="F7" s="7">
        <f>D7*D8</f>
        <v>0.78125</v>
      </c>
      <c r="G7" s="7">
        <f>D7+D8</f>
        <v>1.875</v>
      </c>
      <c r="H7" s="7">
        <v>1</v>
      </c>
      <c r="J7" s="2"/>
      <c r="K7" s="2"/>
      <c r="L7" s="2"/>
      <c r="N7" s="10"/>
      <c r="O7" s="10"/>
      <c r="P7" s="10"/>
      <c r="R7" s="6"/>
      <c r="S7" s="6"/>
      <c r="T7" s="6"/>
      <c r="V7" s="5"/>
      <c r="W7" s="5"/>
      <c r="X7" s="5"/>
      <c r="Z7" s="4"/>
      <c r="AA7" s="4"/>
      <c r="AB7" s="4"/>
      <c r="AD7" s="3"/>
      <c r="AE7" s="3"/>
      <c r="AF7" s="3"/>
    </row>
    <row r="8" spans="1:32" x14ac:dyDescent="0.25">
      <c r="A8" t="s">
        <v>1</v>
      </c>
      <c r="B8">
        <v>0.2</v>
      </c>
      <c r="C8" t="s">
        <v>3</v>
      </c>
      <c r="D8">
        <f>B9/B8</f>
        <v>1.25</v>
      </c>
      <c r="F8" s="7"/>
      <c r="G8" s="7"/>
      <c r="H8" s="7"/>
      <c r="J8" s="2">
        <f>D9/2.2</f>
        <v>3.9545454545454537</v>
      </c>
      <c r="K8" s="2">
        <f>D10/1.2</f>
        <v>1.5633333333333332</v>
      </c>
      <c r="L8" s="2">
        <v>0</v>
      </c>
      <c r="N8" s="10">
        <f>D9/1.7</f>
        <v>5.117647058823529</v>
      </c>
      <c r="O8" s="10">
        <f>D10/2</f>
        <v>0.93799999999999994</v>
      </c>
      <c r="P8" s="10">
        <f>D10/8</f>
        <v>0.23449999999999999</v>
      </c>
      <c r="R8" s="6">
        <f>D9/2.2</f>
        <v>3.9545454545454537</v>
      </c>
      <c r="S8" s="6">
        <f>D10/1.2</f>
        <v>1.5633333333333332</v>
      </c>
      <c r="T8" s="6">
        <f>S8/4</f>
        <v>0.39083333333333331</v>
      </c>
      <c r="V8" s="5">
        <f>(2/3)*(D7+D8)/(B10*B9)</f>
        <v>5</v>
      </c>
      <c r="W8" s="5">
        <f>D7+D8</f>
        <v>1.875</v>
      </c>
      <c r="X8" s="5">
        <f>D7*D8/(D7+D8)</f>
        <v>0.41666666666666669</v>
      </c>
      <c r="Z8" s="4">
        <f>V8</f>
        <v>5</v>
      </c>
      <c r="AA8" s="4">
        <f>W8</f>
        <v>1.875</v>
      </c>
      <c r="AB8" s="4">
        <f>AA8/4</f>
        <v>0.46875</v>
      </c>
      <c r="AD8" s="3">
        <f>(2/3)*Z8</f>
        <v>3.333333333333333</v>
      </c>
      <c r="AE8" s="3">
        <f>AA8</f>
        <v>1.875</v>
      </c>
      <c r="AF8" s="3">
        <f>AB8</f>
        <v>0.46875</v>
      </c>
    </row>
    <row r="9" spans="1:32" x14ac:dyDescent="0.25">
      <c r="A9" t="s">
        <v>2</v>
      </c>
      <c r="B9">
        <v>0.25</v>
      </c>
      <c r="C9" t="s">
        <v>24</v>
      </c>
      <c r="D9">
        <v>8.6999999999999993</v>
      </c>
      <c r="F9" s="7"/>
      <c r="G9" s="7"/>
      <c r="H9" s="7"/>
      <c r="J9" s="2"/>
      <c r="K9" s="2"/>
      <c r="L9" s="2"/>
      <c r="N9" s="10"/>
      <c r="O9" s="10"/>
      <c r="P9" s="10"/>
      <c r="R9" s="6"/>
      <c r="S9" s="6"/>
      <c r="T9" s="6"/>
      <c r="V9" s="5"/>
      <c r="W9" s="5"/>
      <c r="X9" s="5"/>
      <c r="Z9" s="4"/>
      <c r="AA9" s="4"/>
      <c r="AB9" s="4"/>
      <c r="AD9" s="3"/>
      <c r="AE9" s="3"/>
      <c r="AF9" s="3"/>
    </row>
    <row r="10" spans="1:32" x14ac:dyDescent="0.25">
      <c r="A10" t="s">
        <v>23</v>
      </c>
      <c r="B10">
        <v>1</v>
      </c>
      <c r="C10" t="s">
        <v>25</v>
      </c>
      <c r="D10">
        <f>3.182-1.306</f>
        <v>1.8759999999999999</v>
      </c>
      <c r="F10" s="7"/>
      <c r="G10" s="7"/>
      <c r="H10" s="7"/>
      <c r="J10" s="2"/>
      <c r="K10" s="2"/>
      <c r="L10" s="2"/>
      <c r="N10" s="10"/>
      <c r="O10" s="10"/>
      <c r="P10" s="10"/>
      <c r="R10" s="6"/>
      <c r="S10" s="6"/>
      <c r="T10" s="6"/>
      <c r="V10" s="5"/>
      <c r="W10" s="5"/>
      <c r="X10" s="5"/>
      <c r="Z10" s="4"/>
      <c r="AA10" s="4"/>
      <c r="AB10" s="4"/>
      <c r="AD10" s="3"/>
      <c r="AE10" s="3"/>
      <c r="AF10" s="3"/>
    </row>
    <row r="11" spans="1:32" x14ac:dyDescent="0.25">
      <c r="A11" s="11" t="s">
        <v>7</v>
      </c>
      <c r="B11" s="11"/>
      <c r="C11" s="11"/>
      <c r="D11" s="11"/>
      <c r="E11" s="8"/>
      <c r="F11" s="7"/>
      <c r="G11" s="7"/>
      <c r="H11" s="7"/>
      <c r="J11" s="2"/>
      <c r="K11" s="2"/>
      <c r="L11" s="2"/>
      <c r="N11" s="10"/>
      <c r="O11" s="10"/>
      <c r="P11" s="10"/>
      <c r="R11" s="6"/>
      <c r="S11" s="6"/>
      <c r="T11" s="6"/>
      <c r="V11" s="5"/>
      <c r="W11" s="5"/>
      <c r="X11" s="5"/>
      <c r="Z11" s="4"/>
      <c r="AA11" s="4"/>
      <c r="AB11" s="4"/>
      <c r="AD11" s="3"/>
      <c r="AE11" s="3"/>
      <c r="AF11" s="3"/>
    </row>
    <row r="12" spans="1:32" x14ac:dyDescent="0.25">
      <c r="A12" t="s">
        <v>0</v>
      </c>
      <c r="B12">
        <v>1</v>
      </c>
      <c r="C12" t="s">
        <v>4</v>
      </c>
      <c r="D12">
        <f>D13*B12</f>
        <v>1.25</v>
      </c>
      <c r="F12" s="7">
        <f>D12*D13</f>
        <v>1.5625</v>
      </c>
      <c r="G12" s="7">
        <f>D12+D13</f>
        <v>2.5</v>
      </c>
      <c r="H12" s="7">
        <v>1</v>
      </c>
      <c r="J12" s="2"/>
      <c r="K12" s="2"/>
      <c r="L12" s="2"/>
      <c r="N12" s="10"/>
      <c r="O12" s="10"/>
      <c r="P12" s="10"/>
      <c r="R12" s="6"/>
      <c r="S12" s="6"/>
      <c r="T12" s="6"/>
      <c r="V12" s="5"/>
      <c r="W12" s="5"/>
      <c r="X12" s="5"/>
      <c r="Z12" s="4"/>
      <c r="AA12" s="4"/>
      <c r="AB12" s="4"/>
      <c r="AD12" s="3"/>
      <c r="AE12" s="3"/>
      <c r="AF12" s="3"/>
    </row>
    <row r="13" spans="1:32" x14ac:dyDescent="0.25">
      <c r="A13" t="s">
        <v>1</v>
      </c>
      <c r="B13">
        <v>0.2</v>
      </c>
      <c r="C13" t="s">
        <v>3</v>
      </c>
      <c r="D13">
        <f>B14/B13</f>
        <v>1.25</v>
      </c>
      <c r="F13" s="7"/>
      <c r="G13" s="7"/>
      <c r="H13" s="7"/>
      <c r="J13" s="2">
        <f>D14/2.2</f>
        <v>4.8909090909090907</v>
      </c>
      <c r="K13" s="2">
        <f>D15/1.2</f>
        <v>2.0266666666666673</v>
      </c>
      <c r="L13" s="2">
        <v>0</v>
      </c>
      <c r="N13" s="10">
        <f>D14/1.7</f>
        <v>6.3294117647058821</v>
      </c>
      <c r="O13" s="10">
        <f>D15/2</f>
        <v>1.2160000000000002</v>
      </c>
      <c r="P13" s="10">
        <f>D15/8</f>
        <v>0.30400000000000005</v>
      </c>
      <c r="R13" s="6">
        <f>D14/2.2</f>
        <v>4.8909090909090907</v>
      </c>
      <c r="S13" s="6">
        <f>D15/1.2</f>
        <v>2.0266666666666673</v>
      </c>
      <c r="T13" s="6">
        <f>S13/4</f>
        <v>0.50666666666666682</v>
      </c>
      <c r="V13" s="5">
        <f>(2/3)*(D12+D13)/(B15*B14)</f>
        <v>6.6666666666666661</v>
      </c>
      <c r="W13" s="5">
        <f>D12+D13</f>
        <v>2.5</v>
      </c>
      <c r="X13" s="5">
        <f>D12*D13/(D12+D13)</f>
        <v>0.625</v>
      </c>
      <c r="Z13" s="4">
        <f>V13</f>
        <v>6.6666666666666661</v>
      </c>
      <c r="AA13" s="4">
        <f>W13</f>
        <v>2.5</v>
      </c>
      <c r="AB13" s="4">
        <f>AA13/4</f>
        <v>0.625</v>
      </c>
      <c r="AD13" s="3">
        <f>(2/3)*Z13</f>
        <v>4.4444444444444438</v>
      </c>
      <c r="AE13" s="3">
        <f>AA13</f>
        <v>2.5</v>
      </c>
      <c r="AF13" s="3">
        <f>AB13</f>
        <v>0.625</v>
      </c>
    </row>
    <row r="14" spans="1:32" x14ac:dyDescent="0.25">
      <c r="A14" t="s">
        <v>2</v>
      </c>
      <c r="B14">
        <v>0.25</v>
      </c>
      <c r="C14" t="s">
        <v>24</v>
      </c>
      <c r="D14">
        <v>10.76</v>
      </c>
      <c r="F14" s="7"/>
      <c r="G14" s="7"/>
      <c r="H14" s="7"/>
      <c r="J14" s="2"/>
      <c r="K14" s="2"/>
      <c r="L14" s="2"/>
      <c r="N14" s="10"/>
      <c r="O14" s="10"/>
      <c r="P14" s="10"/>
      <c r="R14" s="6"/>
      <c r="S14" s="6"/>
      <c r="T14" s="6"/>
      <c r="V14" s="5"/>
      <c r="W14" s="5"/>
      <c r="X14" s="5"/>
      <c r="Z14" s="4"/>
      <c r="AA14" s="4"/>
      <c r="AB14" s="4"/>
      <c r="AD14" s="3"/>
      <c r="AE14" s="3"/>
      <c r="AF14" s="3"/>
    </row>
    <row r="15" spans="1:32" x14ac:dyDescent="0.25">
      <c r="A15" t="s">
        <v>23</v>
      </c>
      <c r="B15">
        <v>1</v>
      </c>
      <c r="C15" t="s">
        <v>25</v>
      </c>
      <c r="D15">
        <f>3.701-1.269</f>
        <v>2.4320000000000004</v>
      </c>
      <c r="F15" s="7"/>
      <c r="G15" s="7"/>
      <c r="H15" s="7"/>
      <c r="J15" s="2"/>
      <c r="K15" s="2"/>
      <c r="L15" s="2"/>
      <c r="N15" s="10"/>
      <c r="O15" s="10"/>
      <c r="P15" s="10"/>
      <c r="R15" s="6"/>
      <c r="S15" s="6"/>
      <c r="T15" s="6"/>
      <c r="V15" s="5"/>
      <c r="W15" s="5"/>
      <c r="X15" s="5"/>
      <c r="Z15" s="4"/>
      <c r="AA15" s="4"/>
      <c r="AB15" s="4"/>
      <c r="AD15" s="3"/>
      <c r="AE15" s="3"/>
      <c r="AF15" s="3"/>
    </row>
    <row r="16" spans="1:32" x14ac:dyDescent="0.25">
      <c r="A16" s="11" t="s">
        <v>8</v>
      </c>
      <c r="B16" s="11"/>
      <c r="C16" s="11"/>
      <c r="D16" s="11"/>
      <c r="E16" s="8"/>
      <c r="F16" s="7"/>
      <c r="G16" s="7"/>
      <c r="H16" s="7"/>
      <c r="J16" s="2"/>
      <c r="K16" s="2"/>
      <c r="L16" s="2"/>
      <c r="N16" s="10"/>
      <c r="O16" s="10"/>
      <c r="P16" s="10"/>
      <c r="R16" s="6"/>
      <c r="S16" s="6"/>
      <c r="T16" s="6"/>
      <c r="V16" s="5"/>
      <c r="W16" s="5"/>
      <c r="X16" s="5"/>
      <c r="Z16" s="4"/>
      <c r="AA16" s="4"/>
      <c r="AB16" s="4"/>
      <c r="AD16" s="3"/>
      <c r="AE16" s="3"/>
      <c r="AF16" s="3"/>
    </row>
    <row r="17" spans="1:32" x14ac:dyDescent="0.25">
      <c r="A17" t="s">
        <v>0</v>
      </c>
      <c r="B17">
        <f>0.1</f>
        <v>0.1</v>
      </c>
      <c r="C17" t="s">
        <v>4</v>
      </c>
      <c r="D17">
        <f>D18*B17</f>
        <v>6.25E-2</v>
      </c>
      <c r="F17" s="7">
        <f>D17*D18</f>
        <v>3.90625E-2</v>
      </c>
      <c r="G17" s="7">
        <f>D17+D18</f>
        <v>0.6875</v>
      </c>
      <c r="H17" s="7">
        <v>1</v>
      </c>
      <c r="J17" s="2"/>
      <c r="K17" s="2"/>
      <c r="L17" s="2"/>
      <c r="N17" s="10"/>
      <c r="O17" s="10"/>
      <c r="P17" s="10"/>
      <c r="R17" s="6"/>
      <c r="S17" s="6"/>
      <c r="T17" s="6"/>
      <c r="V17" s="5"/>
      <c r="W17" s="5"/>
      <c r="X17" s="5"/>
      <c r="Z17" s="4"/>
      <c r="AA17" s="4"/>
      <c r="AB17" s="4"/>
      <c r="AD17" s="3"/>
      <c r="AE17" s="3"/>
      <c r="AF17" s="3"/>
    </row>
    <row r="18" spans="1:32" x14ac:dyDescent="0.25">
      <c r="A18" t="s">
        <v>1</v>
      </c>
      <c r="B18">
        <v>0.4</v>
      </c>
      <c r="C18" t="s">
        <v>3</v>
      </c>
      <c r="D18">
        <f>B19/B18</f>
        <v>0.625</v>
      </c>
      <c r="F18" s="7"/>
      <c r="G18" s="7"/>
      <c r="H18" s="7"/>
      <c r="J18" s="2">
        <f>D19/2.2</f>
        <v>1.8927272727272724</v>
      </c>
      <c r="K18" s="2">
        <f>D20/1.2</f>
        <v>0.86750000000000038</v>
      </c>
      <c r="L18" s="2">
        <v>0</v>
      </c>
      <c r="N18" s="10">
        <f>D19/1.7</f>
        <v>2.4494117647058822</v>
      </c>
      <c r="O18" s="10" t="e">
        <f>#REF!/2</f>
        <v>#REF!</v>
      </c>
      <c r="P18" s="10" t="e">
        <f>#REF!/8</f>
        <v>#REF!</v>
      </c>
      <c r="R18" s="6">
        <f>D19/2.2</f>
        <v>1.8927272727272724</v>
      </c>
      <c r="S18" s="6" t="e">
        <f>#REF!/1.2</f>
        <v>#REF!</v>
      </c>
      <c r="T18" s="6" t="e">
        <f>S18/4</f>
        <v>#REF!</v>
      </c>
      <c r="V18" s="5">
        <f>(2/3)*(D17+D18)/(B20*B19)</f>
        <v>1.8333333333333333</v>
      </c>
      <c r="W18" s="5">
        <f>D17+D18</f>
        <v>0.6875</v>
      </c>
      <c r="X18" s="5">
        <f>D17*D18/(D17+D18)</f>
        <v>5.6818181818181816E-2</v>
      </c>
      <c r="Z18" s="4">
        <f>V18</f>
        <v>1.8333333333333333</v>
      </c>
      <c r="AA18" s="4">
        <f>W18</f>
        <v>0.6875</v>
      </c>
      <c r="AB18" s="4">
        <f>AA18/4</f>
        <v>0.171875</v>
      </c>
      <c r="AD18" s="3">
        <f>Z18</f>
        <v>1.8333333333333333</v>
      </c>
      <c r="AE18" s="3">
        <f>AA18</f>
        <v>0.6875</v>
      </c>
      <c r="AF18" s="3">
        <f>AB18</f>
        <v>0.171875</v>
      </c>
    </row>
    <row r="19" spans="1:32" x14ac:dyDescent="0.25">
      <c r="A19" t="s">
        <v>2</v>
      </c>
      <c r="B19">
        <v>0.25</v>
      </c>
      <c r="C19" t="s">
        <v>24</v>
      </c>
      <c r="D19">
        <v>4.1639999999999997</v>
      </c>
      <c r="F19" s="7"/>
      <c r="G19" s="7"/>
      <c r="H19" s="7"/>
      <c r="J19" s="2"/>
      <c r="K19" s="2"/>
      <c r="L19" s="2"/>
      <c r="N19" s="10"/>
      <c r="O19" s="10"/>
      <c r="P19" s="10"/>
      <c r="R19" s="6"/>
      <c r="S19" s="6"/>
      <c r="T19" s="6"/>
      <c r="V19" s="5"/>
      <c r="W19" s="5"/>
      <c r="X19" s="5"/>
      <c r="Z19" s="4"/>
      <c r="AA19" s="4"/>
      <c r="AB19" s="4"/>
      <c r="AD19" s="3"/>
      <c r="AE19" s="3"/>
      <c r="AF19" s="3"/>
    </row>
    <row r="20" spans="1:32" x14ac:dyDescent="0.25">
      <c r="A20" t="s">
        <v>23</v>
      </c>
      <c r="B20">
        <v>1</v>
      </c>
      <c r="C20" t="s">
        <v>25</v>
      </c>
      <c r="D20">
        <f>6.455-5.414</f>
        <v>1.0410000000000004</v>
      </c>
      <c r="F20" s="7"/>
      <c r="G20" s="7"/>
      <c r="H20" s="7"/>
      <c r="J20" s="2"/>
      <c r="K20" s="2"/>
      <c r="L20" s="2"/>
      <c r="N20" s="10"/>
      <c r="O20" s="10"/>
      <c r="P20" s="10"/>
      <c r="R20" s="6"/>
      <c r="S20" s="6"/>
      <c r="T20" s="6"/>
      <c r="V20" s="5"/>
      <c r="W20" s="5"/>
      <c r="X20" s="5"/>
      <c r="Z20" s="4"/>
      <c r="AA20" s="4"/>
      <c r="AB20" s="4"/>
      <c r="AD20" s="3"/>
      <c r="AE20" s="3"/>
      <c r="AF20" s="3"/>
    </row>
    <row r="21" spans="1:32" x14ac:dyDescent="0.25">
      <c r="A21" s="11" t="s">
        <v>9</v>
      </c>
      <c r="B21" s="11"/>
      <c r="C21" s="11"/>
      <c r="D21" s="11"/>
      <c r="E21" s="8"/>
      <c r="F21" s="7"/>
      <c r="G21" s="7"/>
      <c r="H21" s="7"/>
      <c r="J21" s="2"/>
      <c r="K21" s="2"/>
      <c r="L21" s="2"/>
      <c r="N21" s="10"/>
      <c r="O21" s="10"/>
      <c r="P21" s="10"/>
      <c r="R21" s="6"/>
      <c r="S21" s="6"/>
      <c r="T21" s="6"/>
      <c r="V21" s="5"/>
      <c r="W21" s="5"/>
      <c r="X21" s="5"/>
      <c r="Z21" s="4"/>
      <c r="AA21" s="4"/>
      <c r="AB21" s="4"/>
      <c r="AD21" s="3"/>
      <c r="AE21" s="3"/>
      <c r="AF21" s="3"/>
    </row>
    <row r="22" spans="1:32" x14ac:dyDescent="0.25">
      <c r="A22" t="s">
        <v>0</v>
      </c>
      <c r="B22">
        <v>0.5</v>
      </c>
      <c r="C22" t="s">
        <v>4</v>
      </c>
      <c r="D22">
        <f>D23*B22</f>
        <v>0.3125</v>
      </c>
      <c r="F22" s="7">
        <f>D22*D23</f>
        <v>0.1953125</v>
      </c>
      <c r="G22" s="7">
        <f>D22+D23</f>
        <v>0.9375</v>
      </c>
      <c r="H22" s="7">
        <v>1</v>
      </c>
      <c r="J22" s="2"/>
      <c r="K22" s="2"/>
      <c r="L22" s="2"/>
      <c r="N22" s="10"/>
      <c r="O22" s="10"/>
      <c r="P22" s="10"/>
      <c r="R22" s="6"/>
      <c r="S22" s="6"/>
      <c r="T22" s="6"/>
      <c r="V22" s="5"/>
      <c r="W22" s="5"/>
      <c r="X22" s="5"/>
      <c r="Z22" s="4"/>
      <c r="AA22" s="4"/>
      <c r="AB22" s="4"/>
      <c r="AD22" s="3"/>
      <c r="AE22" s="3"/>
      <c r="AF22" s="3"/>
    </row>
    <row r="23" spans="1:32" x14ac:dyDescent="0.25">
      <c r="A23" t="s">
        <v>1</v>
      </c>
      <c r="B23">
        <v>0.4</v>
      </c>
      <c r="C23" t="s">
        <v>3</v>
      </c>
      <c r="D23">
        <f>B24/B23</f>
        <v>0.625</v>
      </c>
      <c r="F23" s="7"/>
      <c r="G23" s="7"/>
      <c r="H23" s="7"/>
      <c r="J23" s="2">
        <f>D24/2.2</f>
        <v>2.1454545454545451</v>
      </c>
      <c r="K23" s="2">
        <f>D25/1.2</f>
        <v>1.2283333333333339</v>
      </c>
      <c r="L23" s="2">
        <v>0</v>
      </c>
      <c r="N23" s="10">
        <f>D24/1.7</f>
        <v>2.776470588235294</v>
      </c>
      <c r="O23" s="10">
        <f>D25/2</f>
        <v>0.73700000000000032</v>
      </c>
      <c r="P23" s="10">
        <f>D25/8</f>
        <v>0.18425000000000008</v>
      </c>
      <c r="R23" s="6">
        <f>D24/2.2</f>
        <v>2.1454545454545451</v>
      </c>
      <c r="S23" s="6">
        <f>D25/1.2</f>
        <v>1.2283333333333339</v>
      </c>
      <c r="T23" s="6">
        <f>S23/4</f>
        <v>0.30708333333333349</v>
      </c>
      <c r="V23" s="5">
        <f>(2/3)*(D22+D23)/(B25*B24)</f>
        <v>2.5</v>
      </c>
      <c r="W23" s="5">
        <f>D22+D23</f>
        <v>0.9375</v>
      </c>
      <c r="X23" s="5">
        <f>D22*D23/(D22+D23)</f>
        <v>0.20833333333333334</v>
      </c>
      <c r="Z23" s="4">
        <f>V23</f>
        <v>2.5</v>
      </c>
      <c r="AA23" s="4">
        <f>W23</f>
        <v>0.9375</v>
      </c>
      <c r="AB23" s="4">
        <f>AA23/4</f>
        <v>0.234375</v>
      </c>
      <c r="AD23" s="3">
        <f>(2/3)*Z23</f>
        <v>1.6666666666666665</v>
      </c>
      <c r="AE23" s="3">
        <f>AA23</f>
        <v>0.9375</v>
      </c>
      <c r="AF23" s="3">
        <f>AB23</f>
        <v>0.234375</v>
      </c>
    </row>
    <row r="24" spans="1:32" x14ac:dyDescent="0.25">
      <c r="A24" t="s">
        <v>2</v>
      </c>
      <c r="B24">
        <v>0.25</v>
      </c>
      <c r="C24" t="s">
        <v>24</v>
      </c>
      <c r="D24">
        <v>4.72</v>
      </c>
      <c r="F24" s="7"/>
      <c r="G24" s="7"/>
      <c r="H24" s="7"/>
      <c r="J24" s="2"/>
      <c r="K24" s="2"/>
      <c r="L24" s="2"/>
      <c r="N24" s="10"/>
      <c r="O24" s="10"/>
      <c r="P24" s="10"/>
      <c r="R24" s="6"/>
      <c r="S24" s="6"/>
      <c r="T24" s="6"/>
      <c r="V24" s="5"/>
      <c r="W24" s="5"/>
      <c r="X24" s="5"/>
      <c r="Z24" s="4"/>
      <c r="AA24" s="4"/>
      <c r="AB24" s="4"/>
      <c r="AD24" s="3"/>
      <c r="AE24" s="3"/>
      <c r="AF24" s="3"/>
    </row>
    <row r="25" spans="1:32" x14ac:dyDescent="0.25">
      <c r="A25" t="s">
        <v>23</v>
      </c>
      <c r="B25">
        <v>1</v>
      </c>
      <c r="C25" t="s">
        <v>25</v>
      </c>
      <c r="D25">
        <f>4.23-2.756</f>
        <v>1.4740000000000006</v>
      </c>
      <c r="F25" s="7"/>
      <c r="G25" s="7"/>
      <c r="H25" s="7"/>
      <c r="J25" s="2"/>
      <c r="K25" s="2"/>
      <c r="L25" s="2"/>
      <c r="N25" s="10"/>
      <c r="O25" s="10"/>
      <c r="P25" s="10"/>
      <c r="R25" s="6"/>
      <c r="S25" s="6"/>
      <c r="T25" s="6"/>
      <c r="V25" s="5"/>
      <c r="W25" s="5"/>
      <c r="X25" s="5"/>
      <c r="Z25" s="4"/>
      <c r="AA25" s="4"/>
      <c r="AB25" s="4"/>
      <c r="AD25" s="3"/>
      <c r="AE25" s="3"/>
      <c r="AF25" s="3"/>
    </row>
    <row r="26" spans="1:32" x14ac:dyDescent="0.25">
      <c r="A26" s="11" t="s">
        <v>10</v>
      </c>
      <c r="B26" s="11"/>
      <c r="C26" s="11"/>
      <c r="D26" s="11"/>
      <c r="E26" s="8"/>
      <c r="F26" s="7"/>
      <c r="G26" s="7"/>
      <c r="H26" s="7"/>
      <c r="J26" s="2"/>
      <c r="K26" s="2"/>
      <c r="L26" s="2"/>
      <c r="N26" s="10"/>
      <c r="O26" s="10"/>
      <c r="P26" s="10"/>
      <c r="R26" s="6"/>
      <c r="S26" s="6"/>
      <c r="T26" s="6"/>
      <c r="V26" s="5"/>
      <c r="W26" s="5"/>
      <c r="X26" s="5"/>
      <c r="Z26" s="4"/>
      <c r="AA26" s="4"/>
      <c r="AB26" s="4"/>
      <c r="AD26" s="3"/>
      <c r="AE26" s="3"/>
      <c r="AF26" s="3"/>
    </row>
    <row r="27" spans="1:32" x14ac:dyDescent="0.25">
      <c r="A27" t="s">
        <v>0</v>
      </c>
      <c r="B27">
        <v>1</v>
      </c>
      <c r="C27" t="s">
        <v>4</v>
      </c>
      <c r="D27">
        <f>D28*B27</f>
        <v>0.625</v>
      </c>
      <c r="F27" s="7">
        <f>D27*D28</f>
        <v>0.390625</v>
      </c>
      <c r="G27" s="7">
        <f>D27+D28</f>
        <v>1.25</v>
      </c>
      <c r="H27" s="7">
        <v>1</v>
      </c>
      <c r="J27" s="2"/>
      <c r="K27" s="2"/>
      <c r="L27" s="2"/>
      <c r="N27" s="10"/>
      <c r="O27" s="10"/>
      <c r="P27" s="10"/>
      <c r="R27" s="6"/>
      <c r="S27" s="6"/>
      <c r="T27" s="6"/>
      <c r="V27" s="5"/>
      <c r="W27" s="5"/>
      <c r="X27" s="5"/>
      <c r="Z27" s="4"/>
      <c r="AA27" s="4"/>
      <c r="AB27" s="4"/>
      <c r="AD27" s="3"/>
      <c r="AE27" s="3"/>
      <c r="AF27" s="3"/>
    </row>
    <row r="28" spans="1:32" x14ac:dyDescent="0.25">
      <c r="A28" t="s">
        <v>1</v>
      </c>
      <c r="B28">
        <v>0.4</v>
      </c>
      <c r="C28" t="s">
        <v>3</v>
      </c>
      <c r="D28">
        <f>B29/B28</f>
        <v>0.625</v>
      </c>
      <c r="F28" s="7"/>
      <c r="G28" s="7"/>
      <c r="H28" s="7"/>
      <c r="J28" s="2">
        <f>D29/2.2</f>
        <v>2.7499999999999996</v>
      </c>
      <c r="K28" s="2">
        <f>D30/1.2</f>
        <v>1.345</v>
      </c>
      <c r="L28" s="2">
        <v>0</v>
      </c>
      <c r="N28" s="10">
        <f>D29/1.7</f>
        <v>3.5588235294117645</v>
      </c>
      <c r="O28" s="10">
        <f>D30/2</f>
        <v>0.80699999999999994</v>
      </c>
      <c r="P28" s="10">
        <f>D30/8</f>
        <v>0.20174999999999998</v>
      </c>
      <c r="R28" s="6">
        <f>D29/2.2</f>
        <v>2.7499999999999996</v>
      </c>
      <c r="S28" s="6">
        <f>D30/1.2</f>
        <v>1.345</v>
      </c>
      <c r="T28" s="6">
        <f>S28/4</f>
        <v>0.33624999999999999</v>
      </c>
      <c r="V28" s="5">
        <f>(2/3)*(D27+D28)/(B30*B29)</f>
        <v>3.333333333333333</v>
      </c>
      <c r="W28" s="5">
        <f>D27+D28</f>
        <v>1.25</v>
      </c>
      <c r="X28" s="5">
        <f>D27*D28/(D27+D28)</f>
        <v>0.3125</v>
      </c>
      <c r="Z28" s="4">
        <f>V28</f>
        <v>3.333333333333333</v>
      </c>
      <c r="AA28" s="4">
        <f>W28</f>
        <v>1.25</v>
      </c>
      <c r="AB28" s="4">
        <f>AA28/4</f>
        <v>0.3125</v>
      </c>
      <c r="AD28" s="3">
        <f>(2/3)*Z28</f>
        <v>2.2222222222222219</v>
      </c>
      <c r="AE28" s="3">
        <f>AA28</f>
        <v>1.25</v>
      </c>
      <c r="AF28" s="3">
        <f>AB28</f>
        <v>0.3125</v>
      </c>
    </row>
    <row r="29" spans="1:32" x14ac:dyDescent="0.25">
      <c r="A29" t="s">
        <v>2</v>
      </c>
      <c r="B29">
        <v>0.25</v>
      </c>
      <c r="C29" t="s">
        <v>24</v>
      </c>
      <c r="D29">
        <v>6.05</v>
      </c>
      <c r="F29" s="7"/>
      <c r="G29" s="7"/>
      <c r="H29" s="7"/>
      <c r="J29" s="2"/>
      <c r="K29" s="2"/>
      <c r="L29" s="2"/>
      <c r="N29" s="10"/>
      <c r="O29" s="10"/>
      <c r="P29" s="10"/>
      <c r="R29" s="6"/>
      <c r="S29" s="6"/>
      <c r="T29" s="6"/>
      <c r="V29" s="5"/>
      <c r="W29" s="5"/>
      <c r="X29" s="5"/>
      <c r="Z29" s="4"/>
      <c r="AA29" s="4"/>
      <c r="AB29" s="4"/>
      <c r="AD29" s="3"/>
      <c r="AE29" s="3"/>
      <c r="AF29" s="3"/>
    </row>
    <row r="30" spans="1:32" x14ac:dyDescent="0.25">
      <c r="A30" t="s">
        <v>23</v>
      </c>
      <c r="B30">
        <v>1</v>
      </c>
      <c r="C30" t="s">
        <v>25</v>
      </c>
      <c r="D30">
        <f>4.742-3.128</f>
        <v>1.6139999999999999</v>
      </c>
      <c r="F30" s="7"/>
      <c r="G30" s="7"/>
      <c r="H30" s="7"/>
      <c r="J30" s="2"/>
      <c r="K30" s="2"/>
      <c r="L30" s="2"/>
      <c r="N30" s="10"/>
      <c r="O30" s="10"/>
      <c r="P30" s="10"/>
      <c r="R30" s="6"/>
      <c r="S30" s="6"/>
      <c r="T30" s="6"/>
      <c r="V30" s="5"/>
      <c r="W30" s="5"/>
      <c r="X30" s="5"/>
      <c r="Z30" s="4"/>
      <c r="AA30" s="4"/>
      <c r="AB30" s="4"/>
      <c r="AD30" s="3"/>
      <c r="AE30" s="3"/>
      <c r="AF30" s="3"/>
    </row>
    <row r="31" spans="1:32" x14ac:dyDescent="0.25">
      <c r="A31" s="11" t="s">
        <v>11</v>
      </c>
      <c r="B31" s="11"/>
      <c r="C31" s="11"/>
      <c r="D31" s="11"/>
      <c r="E31" s="8"/>
      <c r="F31" s="7"/>
      <c r="G31" s="7"/>
      <c r="H31" s="7"/>
      <c r="J31" s="2"/>
      <c r="K31" s="2"/>
      <c r="L31" s="2"/>
      <c r="N31" s="10"/>
      <c r="O31" s="10"/>
      <c r="P31" s="10"/>
      <c r="R31" s="6"/>
      <c r="S31" s="6"/>
      <c r="T31" s="6"/>
      <c r="V31" s="5"/>
      <c r="W31" s="5"/>
      <c r="X31" s="5"/>
      <c r="Z31" s="4"/>
      <c r="AA31" s="4"/>
      <c r="AB31" s="4"/>
      <c r="AD31" s="3"/>
      <c r="AE31" s="3"/>
      <c r="AF31" s="3"/>
    </row>
    <row r="32" spans="1:32" x14ac:dyDescent="0.25">
      <c r="A32" t="s">
        <v>0</v>
      </c>
      <c r="B32">
        <v>0.2</v>
      </c>
      <c r="C32" t="s">
        <v>4</v>
      </c>
      <c r="D32">
        <f>D33*B32</f>
        <v>0.05</v>
      </c>
      <c r="F32" s="7">
        <f>D32*D33</f>
        <v>1.2500000000000001E-2</v>
      </c>
      <c r="G32" s="7">
        <f>D32+D33</f>
        <v>0.3</v>
      </c>
      <c r="H32" s="7">
        <v>1</v>
      </c>
      <c r="J32" s="2"/>
      <c r="K32" s="2"/>
      <c r="L32" s="2"/>
      <c r="N32" s="10"/>
      <c r="O32" s="10"/>
      <c r="P32" s="10"/>
      <c r="R32" s="6"/>
      <c r="S32" s="6"/>
      <c r="T32" s="6"/>
      <c r="V32" s="5"/>
      <c r="W32" s="5"/>
      <c r="X32" s="5"/>
      <c r="Z32" s="4"/>
      <c r="AA32" s="4"/>
      <c r="AB32" s="4"/>
      <c r="AD32" s="3"/>
      <c r="AE32" s="3"/>
      <c r="AF32" s="3"/>
    </row>
    <row r="33" spans="1:32" x14ac:dyDescent="0.25">
      <c r="A33" t="s">
        <v>1</v>
      </c>
      <c r="B33">
        <v>1</v>
      </c>
      <c r="C33" t="s">
        <v>3</v>
      </c>
      <c r="D33">
        <f>B34/B33</f>
        <v>0.25</v>
      </c>
      <c r="F33" s="7"/>
      <c r="G33" s="7"/>
      <c r="H33" s="7"/>
      <c r="J33" s="2">
        <f>D34/2.2</f>
        <v>0.98636363636363622</v>
      </c>
      <c r="K33" s="2">
        <f>D35/1.2</f>
        <v>0.75666666666666704</v>
      </c>
      <c r="L33" s="2">
        <v>0</v>
      </c>
      <c r="N33" s="10">
        <f>D34/1.7</f>
        <v>1.276470588235294</v>
      </c>
      <c r="O33" s="10">
        <f>D35/2</f>
        <v>0.45400000000000018</v>
      </c>
      <c r="P33" s="10">
        <f>D35/8</f>
        <v>0.11350000000000005</v>
      </c>
      <c r="R33" s="6">
        <f>D34/2.2</f>
        <v>0.98636363636363622</v>
      </c>
      <c r="S33" s="6">
        <f>D35/1.2</f>
        <v>0.75666666666666704</v>
      </c>
      <c r="T33" s="6">
        <f>S33/4</f>
        <v>0.18916666666666676</v>
      </c>
      <c r="V33" s="5">
        <f>(2/3)*(D32+D33)/(B35*B34)</f>
        <v>0.79999999999999993</v>
      </c>
      <c r="W33" s="5">
        <f>D32+D33</f>
        <v>0.3</v>
      </c>
      <c r="X33" s="5">
        <f>D32*D33/(D32+D33)</f>
        <v>4.1666666666666671E-2</v>
      </c>
      <c r="Z33" s="4">
        <f>V33</f>
        <v>0.79999999999999993</v>
      </c>
      <c r="AA33" s="4">
        <f>W33</f>
        <v>0.3</v>
      </c>
      <c r="AB33" s="4">
        <f>AA33/4</f>
        <v>7.4999999999999997E-2</v>
      </c>
      <c r="AD33" s="3">
        <f>(2/3)*Z33</f>
        <v>0.53333333333333321</v>
      </c>
      <c r="AE33" s="3">
        <f>AA33</f>
        <v>0.3</v>
      </c>
      <c r="AF33" s="3">
        <f>AB33</f>
        <v>7.4999999999999997E-2</v>
      </c>
    </row>
    <row r="34" spans="1:32" x14ac:dyDescent="0.25">
      <c r="A34" t="s">
        <v>2</v>
      </c>
      <c r="B34">
        <v>0.25</v>
      </c>
      <c r="C34" t="s">
        <v>24</v>
      </c>
      <c r="D34">
        <v>2.17</v>
      </c>
      <c r="F34" s="7"/>
      <c r="G34" s="7"/>
      <c r="H34" s="7"/>
      <c r="J34" s="2"/>
      <c r="K34" s="2"/>
      <c r="L34" s="2"/>
      <c r="N34" s="10"/>
      <c r="O34" s="10"/>
      <c r="P34" s="10"/>
      <c r="R34" s="6"/>
      <c r="S34" s="6"/>
      <c r="T34" s="6"/>
      <c r="V34" s="5"/>
      <c r="W34" s="5"/>
      <c r="X34" s="5"/>
      <c r="Z34" s="4"/>
      <c r="AA34" s="4"/>
      <c r="AB34" s="4"/>
      <c r="AD34" s="3"/>
      <c r="AE34" s="3"/>
      <c r="AF34" s="3"/>
    </row>
    <row r="35" spans="1:32" x14ac:dyDescent="0.25">
      <c r="A35" t="s">
        <v>23</v>
      </c>
      <c r="B35">
        <v>1</v>
      </c>
      <c r="C35" t="s">
        <v>25</v>
      </c>
      <c r="D35">
        <f>4.764-3.856</f>
        <v>0.90800000000000036</v>
      </c>
      <c r="F35" s="7"/>
      <c r="G35" s="7"/>
      <c r="H35" s="7"/>
      <c r="J35" s="2"/>
      <c r="K35" s="2"/>
      <c r="L35" s="2"/>
      <c r="N35" s="10"/>
      <c r="O35" s="10"/>
      <c r="P35" s="10"/>
      <c r="R35" s="6"/>
      <c r="S35" s="6"/>
      <c r="T35" s="6"/>
      <c r="V35" s="5"/>
      <c r="W35" s="5"/>
      <c r="X35" s="5"/>
      <c r="Z35" s="4"/>
      <c r="AA35" s="4"/>
      <c r="AB35" s="4"/>
      <c r="AD35" s="3"/>
      <c r="AE35" s="3"/>
      <c r="AF35" s="3"/>
    </row>
    <row r="36" spans="1:32" x14ac:dyDescent="0.25">
      <c r="A36" s="11" t="s">
        <v>12</v>
      </c>
      <c r="B36" s="11"/>
      <c r="C36" s="11"/>
      <c r="D36" s="11"/>
      <c r="E36" s="8"/>
      <c r="F36" s="7"/>
      <c r="G36" s="7"/>
      <c r="H36" s="7"/>
      <c r="J36" s="2"/>
      <c r="K36" s="2"/>
      <c r="L36" s="2"/>
      <c r="N36" s="10"/>
      <c r="O36" s="10"/>
      <c r="P36" s="10"/>
      <c r="R36" s="6"/>
      <c r="S36" s="6"/>
      <c r="T36" s="6"/>
      <c r="V36" s="5"/>
      <c r="W36" s="5"/>
      <c r="X36" s="5"/>
      <c r="Z36" s="4"/>
      <c r="AA36" s="4"/>
      <c r="AB36" s="4"/>
      <c r="AD36" s="3"/>
      <c r="AE36" s="3"/>
      <c r="AF36" s="3"/>
    </row>
    <row r="37" spans="1:32" x14ac:dyDescent="0.25">
      <c r="A37" t="s">
        <v>0</v>
      </c>
      <c r="B37">
        <v>1</v>
      </c>
      <c r="C37" t="s">
        <v>4</v>
      </c>
      <c r="D37">
        <f>D38*B37</f>
        <v>0.25</v>
      </c>
      <c r="F37" s="7">
        <f>D37*D38</f>
        <v>6.25E-2</v>
      </c>
      <c r="G37" s="7">
        <f>D37+D38</f>
        <v>0.5</v>
      </c>
      <c r="H37" s="7">
        <v>1</v>
      </c>
      <c r="J37" s="2"/>
      <c r="K37" s="2"/>
      <c r="L37" s="2"/>
      <c r="N37" s="10"/>
      <c r="O37" s="10"/>
      <c r="P37" s="10"/>
      <c r="R37" s="6"/>
      <c r="S37" s="6"/>
      <c r="T37" s="6"/>
      <c r="V37" s="5"/>
      <c r="W37" s="5"/>
      <c r="X37" s="5"/>
      <c r="Z37" s="4"/>
      <c r="AA37" s="4"/>
      <c r="AB37" s="4"/>
      <c r="AD37" s="3"/>
      <c r="AE37" s="3"/>
      <c r="AF37" s="3"/>
    </row>
    <row r="38" spans="1:32" x14ac:dyDescent="0.25">
      <c r="A38" t="s">
        <v>1</v>
      </c>
      <c r="B38">
        <v>1</v>
      </c>
      <c r="C38" t="s">
        <v>3</v>
      </c>
      <c r="D38">
        <f>B39/B38</f>
        <v>0.25</v>
      </c>
      <c r="J38" s="2">
        <f>D39/2.2</f>
        <v>1.2852272727272727</v>
      </c>
      <c r="K38" s="2">
        <f>D40/1.2</f>
        <v>0.99750000000000005</v>
      </c>
      <c r="L38" s="2">
        <v>0</v>
      </c>
      <c r="N38" s="10">
        <f>D39/1.7</f>
        <v>1.6632352941176471</v>
      </c>
      <c r="O38" s="10">
        <f>D40/2</f>
        <v>0.59850000000000003</v>
      </c>
      <c r="P38" s="10">
        <f>D40/8</f>
        <v>0.14962500000000001</v>
      </c>
      <c r="R38" s="6">
        <f>D39/2.2</f>
        <v>1.2852272727272727</v>
      </c>
      <c r="S38" s="6">
        <f>D40/1.2</f>
        <v>0.99750000000000005</v>
      </c>
      <c r="T38" s="6">
        <f>S38/4</f>
        <v>0.24937500000000001</v>
      </c>
      <c r="V38" s="5">
        <f>(2/3)*(D37+D38)/(B40*B39)</f>
        <v>1.3333333333333333</v>
      </c>
      <c r="W38" s="5">
        <f>D37+D38</f>
        <v>0.5</v>
      </c>
      <c r="X38" s="5">
        <f>D37*D38/(D37+D38)</f>
        <v>0.125</v>
      </c>
      <c r="Z38" s="4">
        <f>V38</f>
        <v>1.3333333333333333</v>
      </c>
      <c r="AA38" s="4">
        <f>W38</f>
        <v>0.5</v>
      </c>
      <c r="AB38" s="4">
        <f>AA38/4</f>
        <v>0.125</v>
      </c>
      <c r="AD38" s="3">
        <f>(2/3)*Z38</f>
        <v>0.88888888888888884</v>
      </c>
      <c r="AE38" s="3">
        <f>AA38</f>
        <v>0.5</v>
      </c>
      <c r="AF38" s="3">
        <f>AB38</f>
        <v>0.125</v>
      </c>
    </row>
    <row r="39" spans="1:32" x14ac:dyDescent="0.25">
      <c r="A39" t="s">
        <v>2</v>
      </c>
      <c r="B39">
        <v>0.25</v>
      </c>
      <c r="C39" t="s">
        <v>24</v>
      </c>
      <c r="D39">
        <v>2.8275000000000001</v>
      </c>
      <c r="W39" s="18"/>
      <c r="X39" s="18"/>
      <c r="Y39" s="18"/>
    </row>
    <row r="40" spans="1:32" x14ac:dyDescent="0.25">
      <c r="A40" t="s">
        <v>23</v>
      </c>
      <c r="B40">
        <v>1</v>
      </c>
      <c r="C40" t="s">
        <v>25</v>
      </c>
      <c r="D40">
        <f>4.83-3.633</f>
        <v>1.1970000000000001</v>
      </c>
    </row>
  </sheetData>
  <mergeCells count="14">
    <mergeCell ref="AD1:AF1"/>
    <mergeCell ref="N1:P1"/>
    <mergeCell ref="R1:T1"/>
    <mergeCell ref="A1:D1"/>
    <mergeCell ref="A6:D6"/>
    <mergeCell ref="A31:D31"/>
    <mergeCell ref="A36:D36"/>
    <mergeCell ref="V1:X1"/>
    <mergeCell ref="J1:L1"/>
    <mergeCell ref="Z1:AB1"/>
    <mergeCell ref="A11:D11"/>
    <mergeCell ref="A16:D16"/>
    <mergeCell ref="A21:D21"/>
    <mergeCell ref="A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dcterms:created xsi:type="dcterms:W3CDTF">2011-07-17T04:56:57Z</dcterms:created>
  <dcterms:modified xsi:type="dcterms:W3CDTF">2011-07-17T21:16:54Z</dcterms:modified>
</cp:coreProperties>
</file>